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X:\ПРОГРАММА Развитие муниципальной службы\2019\Отчеты, пояснительные записки\Отчет за 3 квартала 2019 года\"/>
    </mc:Choice>
  </mc:AlternateContent>
  <bookViews>
    <workbookView xWindow="0" yWindow="0" windowWidth="23040" windowHeight="9048"/>
  </bookViews>
  <sheets>
    <sheet name="мун.прогр годовая" sheetId="6" r:id="rId1"/>
  </sheets>
  <definedNames>
    <definedName name="_xlnm.Print_Area" localSheetId="0">'мун.прогр годовая'!$A$1:$S$33</definedName>
  </definedNames>
  <calcPr calcId="152511"/>
</workbook>
</file>

<file path=xl/calcChain.xml><?xml version="1.0" encoding="utf-8"?>
<calcChain xmlns="http://schemas.openxmlformats.org/spreadsheetml/2006/main">
  <c r="C15" i="6" l="1"/>
  <c r="T21" i="6"/>
  <c r="T22" i="6"/>
  <c r="T23" i="6"/>
  <c r="T24" i="6"/>
  <c r="T25" i="6"/>
  <c r="T26" i="6"/>
  <c r="T27" i="6"/>
  <c r="T20" i="6"/>
  <c r="P20" i="6" l="1"/>
  <c r="H26" i="6"/>
  <c r="H25" i="6"/>
  <c r="H24" i="6"/>
  <c r="H23" i="6"/>
  <c r="H22" i="6"/>
  <c r="K21" i="6"/>
  <c r="H21" i="6" s="1"/>
  <c r="F21" i="6"/>
  <c r="D20" i="6"/>
  <c r="L27" i="6"/>
  <c r="L28" i="6" s="1"/>
  <c r="G27" i="6"/>
  <c r="G28" i="6" s="1"/>
  <c r="M21" i="6"/>
  <c r="M22" i="6"/>
  <c r="M23" i="6"/>
  <c r="M24" i="6"/>
  <c r="M25" i="6"/>
  <c r="M26" i="6"/>
  <c r="I20" i="6"/>
  <c r="I27" i="6" s="1"/>
  <c r="I28" i="6" s="1"/>
  <c r="J20" i="6"/>
  <c r="J27" i="6" s="1"/>
  <c r="J28" i="6" s="1"/>
  <c r="L20" i="6"/>
  <c r="N20" i="6"/>
  <c r="N27" i="6" s="1"/>
  <c r="N28" i="6" s="1"/>
  <c r="O20" i="6"/>
  <c r="O27" i="6" s="1"/>
  <c r="O28" i="6" s="1"/>
  <c r="Q20" i="6"/>
  <c r="Q27" i="6" s="1"/>
  <c r="E20" i="6"/>
  <c r="E27" i="6" s="1"/>
  <c r="E28" i="6" s="1"/>
  <c r="F20" i="6"/>
  <c r="F27" i="6" s="1"/>
  <c r="G20" i="6"/>
  <c r="C22" i="6"/>
  <c r="C23" i="6"/>
  <c r="C24" i="6"/>
  <c r="C25" i="6"/>
  <c r="C26" i="6"/>
  <c r="Q9" i="6"/>
  <c r="P27" i="6" l="1"/>
  <c r="M20" i="6"/>
  <c r="M27" i="6" s="1"/>
  <c r="K20" i="6"/>
  <c r="K27" i="6" s="1"/>
  <c r="C21" i="6"/>
  <c r="C20" i="6"/>
  <c r="C27" i="6" s="1"/>
  <c r="D27" i="6"/>
  <c r="D28" i="6" s="1"/>
  <c r="M14" i="6"/>
  <c r="H14" i="6"/>
  <c r="C14" i="6"/>
  <c r="K13" i="6"/>
  <c r="H13" i="6" s="1"/>
  <c r="F13" i="6"/>
  <c r="C13" i="6" s="1"/>
  <c r="M11" i="6"/>
  <c r="H11" i="6"/>
  <c r="C11" i="6"/>
  <c r="M10" i="6"/>
  <c r="H10" i="6"/>
  <c r="C10" i="6"/>
  <c r="P9" i="6"/>
  <c r="P15" i="6" s="1"/>
  <c r="K9" i="6"/>
  <c r="K15" i="6" s="1"/>
  <c r="F9" i="6"/>
  <c r="C9" i="6" s="1"/>
  <c r="H20" i="6" l="1"/>
  <c r="H27" i="6" s="1"/>
  <c r="M15" i="6"/>
  <c r="M28" i="6" s="1"/>
  <c r="P28" i="6"/>
  <c r="H15" i="6"/>
  <c r="H28" i="6" s="1"/>
  <c r="K28" i="6"/>
  <c r="M9" i="6"/>
  <c r="H9" i="6"/>
  <c r="C28" i="6"/>
  <c r="T28" i="6" s="1"/>
  <c r="F15" i="6"/>
  <c r="F28" i="6" s="1"/>
  <c r="M31" i="6" l="1"/>
</calcChain>
</file>

<file path=xl/comments1.xml><?xml version="1.0" encoding="utf-8"?>
<comments xmlns="http://schemas.openxmlformats.org/spreadsheetml/2006/main">
  <authors>
    <author>Zarovnyatnih_OS</author>
    <author>BunakLD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19.2.01.99990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  <charset val="204"/>
          </rPr>
          <t>19.2.01.99990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19.2.02.99990</t>
        </r>
      </text>
    </comment>
    <comment ref="C28" authorId="1" shapeId="0">
      <text>
        <r>
          <rPr>
            <b/>
            <sz val="9"/>
            <color indexed="81"/>
            <rFont val="Tahoma"/>
            <family val="2"/>
            <charset val="204"/>
          </rPr>
          <t>BunakLD:</t>
        </r>
        <r>
          <rPr>
            <sz val="9"/>
            <color indexed="81"/>
            <rFont val="Tahoma"/>
            <family val="2"/>
            <charset val="204"/>
          </rPr>
          <t xml:space="preserve">
пост 356 от 18.12.2015 (в ред. от 19.09.2016 №214-па)
</t>
        </r>
      </text>
    </comment>
  </commentList>
</comments>
</file>

<file path=xl/sharedStrings.xml><?xml version="1.0" encoding="utf-8"?>
<sst xmlns="http://schemas.openxmlformats.org/spreadsheetml/2006/main" count="64" uniqueCount="52">
  <si>
    <t>№№</t>
  </si>
  <si>
    <t>Наименование подпрограмм, 
мероприятий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</si>
  <si>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</si>
  <si>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</si>
  <si>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</si>
  <si>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</si>
  <si>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</si>
  <si>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</si>
  <si>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</si>
  <si>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</si>
  <si>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МКУ Администрация г.Пыть-Яха</t>
  </si>
  <si>
    <t>Дума г.Пыть-Яха</t>
  </si>
  <si>
    <t>Всего по Программе</t>
  </si>
  <si>
    <t>Расходы на обеспечение деятельности (оказание услуг) муниципальных учреждений</t>
  </si>
  <si>
    <t>Расходы на обеспечение функций органов местного самоуправления городского округа</t>
  </si>
  <si>
    <t>Прочие мероприятия органов местного самоуправления городского округа</t>
  </si>
  <si>
    <t>тыс. руб.</t>
  </si>
  <si>
    <t>Высшее должностное лицо муниципального образования городской округ город Пыть-Ях</t>
  </si>
  <si>
    <t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</t>
  </si>
  <si>
    <t>Таблица № 1</t>
  </si>
  <si>
    <t>Отчет о ходе реализации  целевой программы
«Создание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</si>
  <si>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>Заведующий отделом кадров и муниципальной службы                                        Каримова Я.Ю.</t>
  </si>
  <si>
    <t>Подпрограмма 1. Повышение профессионального уровня муниципальных служащих и резерва управленческих кадров в городе Пыть-Яхе</t>
  </si>
  <si>
    <t>Дополнительное профессиональное образование муниципальных служащих и лиц, замещающих муниципальные должности, по приоритетным и иным направлениям (1)</t>
  </si>
  <si>
    <t>1.1.</t>
  </si>
  <si>
    <t>Подпрограмма 3. Создание условий для развития, повышения престижа и открытости муниципальной службы в городе Пыть-Яхе</t>
  </si>
  <si>
    <t>3.1.</t>
  </si>
  <si>
    <t>Содействие развитию управленческой культуры и повышению престижа и муниципальной службы в городе Пыть-Яхе (5)</t>
  </si>
  <si>
    <t>Всего по подпрограммам 1,3</t>
  </si>
  <si>
    <t>Подпрограмма 4. «Обеспечение деятельности администрации города Пыть-Яха»</t>
  </si>
  <si>
    <t>Всего по подпрограмме 4</t>
  </si>
  <si>
    <t>Обеспечение условий для осуществления деятельности органов местного самоуправления города Пыть-Яха и муниципальных учреждений города. (6,7</t>
  </si>
  <si>
    <t>Полномочия главы города Пыть-Яха в сфере наград и почётных званий</t>
  </si>
  <si>
    <t>4.1.1</t>
  </si>
  <si>
    <t>4.1.2</t>
  </si>
  <si>
    <t>4.1.3</t>
  </si>
  <si>
    <t>4.1.4</t>
  </si>
  <si>
    <t>4.1.5</t>
  </si>
  <si>
    <t>4.1</t>
  </si>
  <si>
    <t xml:space="preserve">Реализация переданных государственных полномочий по государственной регистрации актов гражданского состояния </t>
  </si>
  <si>
    <t>4.1.6</t>
  </si>
  <si>
    <t xml:space="preserve">План по программе 
(постановление администрации города от 10.12.2018  № 430-па, в редакции от 27.05.2019) </t>
  </si>
  <si>
    <t>за январь-сентябрь 2019 года</t>
  </si>
  <si>
    <t>Освоение бюджетных средств осуществлено в рамках программных мероприятий запланированных, на январь-сентябрь 2019 г., посредством заключения муниципальных контрактов, выплаты з/платы, оплаты льготного проезда, командировочных расходов, перечислений налогов</t>
  </si>
  <si>
    <t>Освоение бюджетных средств осуществлено в рамках программных мероприятий запланированных, на январь-сентябрь  2019 г., посредством заключения муниципальных контрактов, выплаты з/платы, оплаты льготного проезда, командировочных расходов, перечислений налогов</t>
  </si>
  <si>
    <t>Освоение бюджетных средств осуществлено в рамках программных мероприятий запланированных, на январь-сентябрь 2019 г., посредством заключения муниципальных контрактов, выплаты з/платы, командировочных расходов, перечислений налогов.</t>
  </si>
  <si>
    <t>Освоение бюджетных средств осуществлено в рамках программных мероприятий запланированных, на январь-сентябрь 2019 г., посредством выплаты з/платы, начисления на выплаты по оплате труда.</t>
  </si>
  <si>
    <t>Освоение бюджетных средств осуществлено в рамках программных мероприятий запланированных, на январь-сентябрь  2019 г.</t>
  </si>
  <si>
    <t>И.о.директора МКУ "УМТО г.Пыть-Яха"                                                                       Чеботарь А.И.</t>
  </si>
  <si>
    <t xml:space="preserve">                 Управляющий делами                                                                                               Неклюдова Т.В.             </t>
  </si>
  <si>
    <t xml:space="preserve">53 муниципальных служащих ОМСУ получили дополнительное профессиональное образование за счет средств Программы.  </t>
  </si>
  <si>
    <t>Конкурс "Лучший муниципальный служащий"перенесен на октябрь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</si>
</sst>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#,##0.0"/>
    <numFmt numFmtId="166" formatCode="_(* #,##0.0_);_(* \(#,##0.0\);_(* &quot;-&quot;??_);_(@_)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8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9"/>
      <name val="Times New Roman"/>
      <family val="1"/>
      <charset val="204"/>
    </font>
    <font>
      <b/>
      <sz val="12"/>
      <color indexed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/>
    <xf numFmtId="2" fontId="3" fillId="0" borderId="0" xfId="0" applyNumberFormat="1" applyFont="1" applyFill="1"/>
    <xf numFmtId="0" fontId="0" fillId="0" borderId="0" xfId="0" applyFill="1"/>
    <xf numFmtId="0" fontId="0" fillId="0" borderId="0" xfId="0" applyFill="1" applyBorder="1"/>
    <xf numFmtId="2" fontId="4" fillId="0" borderId="0" xfId="0" applyNumberFormat="1" applyFont="1" applyFill="1" applyBorder="1"/>
    <xf numFmtId="2" fontId="0" fillId="0" borderId="0" xfId="0" applyNumberFormat="1" applyFill="1" applyBorder="1"/>
    <xf numFmtId="2" fontId="2" fillId="0" borderId="0" xfId="0" applyNumberFormat="1" applyFont="1" applyFill="1" applyBorder="1" applyAlignment="1">
      <alignment horizontal="center" vertical="top"/>
    </xf>
    <xf numFmtId="2" fontId="0" fillId="0" borderId="0" xfId="0" applyNumberFormat="1" applyFill="1"/>
    <xf numFmtId="165" fontId="3" fillId="0" borderId="0" xfId="0" applyNumberFormat="1" applyFont="1" applyFill="1"/>
    <xf numFmtId="165" fontId="0" fillId="0" borderId="0" xfId="0" applyNumberFormat="1" applyFill="1"/>
    <xf numFmtId="0" fontId="1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165" fontId="15" fillId="0" borderId="0" xfId="0" applyNumberFormat="1" applyFont="1" applyFill="1" applyAlignment="1">
      <alignment wrapText="1"/>
    </xf>
    <xf numFmtId="43" fontId="15" fillId="0" borderId="0" xfId="0" applyNumberFormat="1" applyFont="1" applyFill="1"/>
    <xf numFmtId="0" fontId="16" fillId="0" borderId="0" xfId="0" applyFont="1" applyFill="1"/>
    <xf numFmtId="166" fontId="8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/>
    <xf numFmtId="2" fontId="16" fillId="0" borderId="0" xfId="0" applyNumberFormat="1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/>
    </xf>
    <xf numFmtId="0" fontId="18" fillId="0" borderId="0" xfId="0" applyFont="1" applyFill="1"/>
    <xf numFmtId="0" fontId="19" fillId="0" borderId="0" xfId="0" applyFont="1" applyFill="1"/>
    <xf numFmtId="2" fontId="17" fillId="0" borderId="0" xfId="0" applyNumberFormat="1" applyFont="1" applyFill="1"/>
    <xf numFmtId="2" fontId="19" fillId="0" borderId="0" xfId="0" applyNumberFormat="1" applyFont="1" applyFill="1"/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11" fillId="0" borderId="0" xfId="0" applyFont="1" applyFill="1"/>
    <xf numFmtId="0" fontId="20" fillId="0" borderId="0" xfId="0" applyFont="1" applyFill="1"/>
    <xf numFmtId="0" fontId="11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4" fontId="14" fillId="0" borderId="1" xfId="1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166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top"/>
    </xf>
    <xf numFmtId="0" fontId="11" fillId="0" borderId="9" xfId="0" applyFont="1" applyFill="1" applyBorder="1" applyAlignment="1">
      <alignment horizontal="center" vertical="top"/>
    </xf>
    <xf numFmtId="0" fontId="3" fillId="2" borderId="0" xfId="0" applyFont="1" applyFill="1" applyAlignment="1">
      <alignment vertical="top"/>
    </xf>
    <xf numFmtId="0" fontId="3" fillId="2" borderId="0" xfId="0" applyFont="1" applyFill="1"/>
    <xf numFmtId="0" fontId="21" fillId="0" borderId="3" xfId="0" applyNumberFormat="1" applyFont="1" applyBorder="1" applyAlignment="1">
      <alignment horizontal="justify" vertical="center"/>
    </xf>
    <xf numFmtId="49" fontId="11" fillId="0" borderId="3" xfId="0" applyNumberFormat="1" applyFont="1" applyFill="1" applyBorder="1" applyAlignment="1">
      <alignment horizontal="center" vertical="top"/>
    </xf>
    <xf numFmtId="2" fontId="14" fillId="0" borderId="1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top"/>
    </xf>
    <xf numFmtId="166" fontId="8" fillId="0" borderId="3" xfId="0" applyNumberFormat="1" applyFont="1" applyFill="1" applyBorder="1" applyAlignment="1">
      <alignment horizontal="left" vertical="center" wrapText="1"/>
    </xf>
    <xf numFmtId="2" fontId="14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/>
    <xf numFmtId="4" fontId="2" fillId="0" borderId="0" xfId="0" applyNumberFormat="1" applyFont="1" applyFill="1"/>
    <xf numFmtId="4" fontId="12" fillId="0" borderId="4" xfId="0" applyNumberFormat="1" applyFont="1" applyFill="1" applyBorder="1" applyAlignment="1">
      <alignment horizontal="center" vertical="top"/>
    </xf>
    <xf numFmtId="4" fontId="8" fillId="0" borderId="5" xfId="0" applyNumberFormat="1" applyFont="1" applyFill="1" applyBorder="1" applyAlignment="1">
      <alignment horizontal="left" vertical="center" wrapText="1"/>
    </xf>
    <xf numFmtId="4" fontId="14" fillId="0" borderId="5" xfId="0" applyNumberFormat="1" applyFont="1" applyFill="1" applyBorder="1" applyAlignment="1">
      <alignment horizontal="center" vertical="center"/>
    </xf>
    <xf numFmtId="4" fontId="22" fillId="0" borderId="6" xfId="0" applyNumberFormat="1" applyFont="1" applyFill="1" applyBorder="1" applyAlignment="1">
      <alignment horizontal="left" vertical="center" wrapText="1"/>
    </xf>
    <xf numFmtId="165" fontId="14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 wrapText="1"/>
    </xf>
    <xf numFmtId="4" fontId="1" fillId="0" borderId="0" xfId="0" applyNumberFormat="1" applyFont="1" applyFill="1"/>
    <xf numFmtId="0" fontId="3" fillId="3" borderId="2" xfId="0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16" fontId="3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center" wrapText="1"/>
    </xf>
    <xf numFmtId="0" fontId="3" fillId="3" borderId="0" xfId="1" applyNumberFormat="1" applyFont="1" applyFill="1" applyAlignment="1">
      <alignment horizontal="center" vertical="center"/>
    </xf>
    <xf numFmtId="0" fontId="3" fillId="3" borderId="1" xfId="1" applyNumberFormat="1" applyFont="1" applyFill="1" applyBorder="1" applyAlignment="1">
      <alignment horizontal="center" vertical="center"/>
    </xf>
    <xf numFmtId="166" fontId="3" fillId="3" borderId="1" xfId="1" applyNumberFormat="1" applyFont="1" applyFill="1" applyBorder="1" applyAlignment="1">
      <alignment horizontal="center" vertical="center"/>
    </xf>
    <xf numFmtId="166" fontId="3" fillId="3" borderId="0" xfId="1" applyNumberFormat="1" applyFont="1" applyFill="1" applyAlignment="1">
      <alignment horizontal="center" vertical="center"/>
    </xf>
    <xf numFmtId="166" fontId="3" fillId="3" borderId="1" xfId="0" applyNumberFormat="1" applyFont="1" applyFill="1" applyBorder="1" applyAlignment="1">
      <alignment horizontal="center" vertical="center"/>
    </xf>
    <xf numFmtId="164" fontId="3" fillId="3" borderId="0" xfId="1" applyNumberFormat="1" applyFont="1" applyFill="1" applyAlignment="1">
      <alignment horizontal="center" vertical="center"/>
    </xf>
    <xf numFmtId="164" fontId="3" fillId="3" borderId="1" xfId="1" applyNumberFormat="1" applyFont="1" applyFill="1" applyBorder="1" applyAlignment="1">
      <alignment horizontal="center" vertical="center"/>
    </xf>
    <xf numFmtId="0" fontId="3" fillId="3" borderId="0" xfId="0" applyFont="1" applyFill="1"/>
    <xf numFmtId="0" fontId="3" fillId="3" borderId="1" xfId="0" applyFont="1" applyFill="1" applyBorder="1" applyAlignment="1">
      <alignment horizontal="center" vertical="top"/>
    </xf>
    <xf numFmtId="0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8" fillId="3" borderId="0" xfId="0" applyFont="1" applyFill="1" applyAlignment="1">
      <alignment horizontal="left"/>
    </xf>
    <xf numFmtId="166" fontId="3" fillId="3" borderId="3" xfId="0" applyNumberFormat="1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top"/>
    </xf>
    <xf numFmtId="2" fontId="3" fillId="3" borderId="3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166" fontId="3" fillId="3" borderId="3" xfId="0" applyNumberFormat="1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/>
    </xf>
    <xf numFmtId="166" fontId="3" fillId="3" borderId="1" xfId="0" applyNumberFormat="1" applyFont="1" applyFill="1" applyBorder="1" applyAlignment="1">
      <alignment horizontal="left" vertical="center" wrapText="1"/>
    </xf>
    <xf numFmtId="164" fontId="11" fillId="0" borderId="1" xfId="1" applyFont="1" applyFill="1" applyBorder="1" applyAlignment="1">
      <alignment horizontal="center" vertical="center"/>
    </xf>
    <xf numFmtId="164" fontId="14" fillId="0" borderId="1" xfId="1" applyFont="1" applyFill="1" applyBorder="1" applyAlignment="1">
      <alignment horizontal="center" vertical="center"/>
    </xf>
    <xf numFmtId="164" fontId="13" fillId="0" borderId="0" xfId="1" applyFont="1" applyFill="1" applyAlignment="1">
      <alignment horizontal="center" vertical="center"/>
    </xf>
    <xf numFmtId="164" fontId="13" fillId="0" borderId="1" xfId="1" applyFont="1" applyFill="1" applyBorder="1" applyAlignment="1">
      <alignment horizontal="center" vertical="center"/>
    </xf>
    <xf numFmtId="164" fontId="14" fillId="0" borderId="3" xfId="1" applyFont="1" applyFill="1" applyBorder="1" applyAlignment="1">
      <alignment horizontal="center" vertical="center"/>
    </xf>
    <xf numFmtId="164" fontId="14" fillId="0" borderId="5" xfId="1" applyFont="1" applyFill="1" applyBorder="1" applyAlignment="1">
      <alignment horizontal="center" vertical="center"/>
    </xf>
    <xf numFmtId="4" fontId="6" fillId="0" borderId="0" xfId="0" applyNumberFormat="1" applyFont="1" applyFill="1"/>
    <xf numFmtId="166" fontId="12" fillId="0" borderId="3" xfId="0" applyNumberFormat="1" applyFont="1" applyFill="1" applyBorder="1" applyAlignment="1">
      <alignment horizontal="left" vertical="center" wrapText="1"/>
    </xf>
    <xf numFmtId="166" fontId="8" fillId="3" borderId="10" xfId="0" applyNumberFormat="1" applyFont="1" applyFill="1" applyBorder="1" applyAlignment="1">
      <alignment horizontal="left" vertical="center" wrapText="1"/>
    </xf>
    <xf numFmtId="166" fontId="8" fillId="3" borderId="11" xfId="0" applyNumberFormat="1" applyFont="1" applyFill="1" applyBorder="1" applyAlignment="1">
      <alignment horizontal="left" vertical="center" wrapText="1"/>
    </xf>
    <xf numFmtId="166" fontId="8" fillId="3" borderId="12" xfId="0" applyNumberFormat="1" applyFont="1" applyFill="1" applyBorder="1" applyAlignment="1">
      <alignment horizontal="left" vertical="center" wrapText="1"/>
    </xf>
    <xf numFmtId="166" fontId="3" fillId="3" borderId="1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center" wrapText="1"/>
    </xf>
    <xf numFmtId="0" fontId="11" fillId="0" borderId="7" xfId="0" applyFont="1" applyFill="1" applyBorder="1" applyAlignment="1">
      <alignment horizontal="left" vertical="top"/>
    </xf>
    <xf numFmtId="0" fontId="11" fillId="0" borderId="8" xfId="0" applyFont="1" applyFill="1" applyBorder="1" applyAlignment="1">
      <alignment horizontal="left" vertical="top"/>
    </xf>
    <xf numFmtId="0" fontId="11" fillId="0" borderId="9" xfId="0" applyFont="1" applyFill="1" applyBorder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A1:U80"/>
  <sheetViews>
    <sheetView tabSelected="1" zoomScale="75" zoomScaleNormal="75" zoomScaleSheetLayoutView="70" workbookViewId="0">
      <pane xSplit="2" ySplit="6" topLeftCell="C199" activePane="bottomRight" state="frozen"/>
      <selection pane="topRight" activeCell="C1" sqref="C1"/>
      <selection pane="bottomLeft" activeCell="A6" sqref="A6"/>
      <selection pane="bottomRight" activeCell="BAZ9" sqref="BAZ9"/>
    </sheetView>
  </sheetViews>
  <sheetFormatPr defaultColWidth="9.21875" defaultRowHeight="13.8" x14ac:dyDescent="0.25"/>
  <cols>
    <col min="1" max="1" width="8.77734375" style="4" customWidth="1"/>
    <col min="2" max="2" width="47.77734375" style="27" customWidth="1"/>
    <col min="3" max="3" width="17.5546875" style="19" customWidth="1"/>
    <col min="4" max="4" width="13.77734375" style="19" customWidth="1"/>
    <col min="5" max="5" width="15" style="19" customWidth="1"/>
    <col min="6" max="6" width="13.5546875" style="19" customWidth="1"/>
    <col min="7" max="7" width="13.77734375" style="19" customWidth="1"/>
    <col min="8" max="9" width="14.21875" style="4" customWidth="1"/>
    <col min="10" max="10" width="12" style="4" customWidth="1"/>
    <col min="11" max="11" width="17.77734375" style="4" customWidth="1"/>
    <col min="12" max="12" width="10.5546875" style="4" customWidth="1"/>
    <col min="13" max="13" width="15.77734375" style="4" customWidth="1"/>
    <col min="14" max="14" width="12" style="4" customWidth="1"/>
    <col min="15" max="15" width="17.5546875" style="4" customWidth="1"/>
    <col min="16" max="16" width="15.5546875" style="12" customWidth="1"/>
    <col min="17" max="17" width="11.44140625" style="4" customWidth="1"/>
    <col min="18" max="18" width="63.21875" style="4" customWidth="1"/>
    <col min="19" max="19" width="9.21875" style="4" customWidth="1"/>
    <col min="20" max="20" width="13.44140625" style="4" hidden="1" customWidth="1"/>
    <col min="21" max="21" width="13.44140625" style="4" customWidth="1"/>
    <col min="22" max="16384" width="9.21875" style="4"/>
  </cols>
  <sheetData>
    <row r="1" spans="1:21" ht="15" hidden="1" x14ac:dyDescent="0.25">
      <c r="A1" s="28"/>
      <c r="C1" s="29"/>
      <c r="D1" s="29"/>
      <c r="E1" s="29"/>
      <c r="F1" s="29"/>
      <c r="G1" s="29"/>
      <c r="H1" s="28"/>
      <c r="I1" s="28"/>
      <c r="J1" s="28"/>
      <c r="K1" s="28"/>
      <c r="L1" s="28"/>
      <c r="M1" s="28"/>
      <c r="N1" s="28"/>
      <c r="O1" s="28"/>
      <c r="P1" s="28"/>
      <c r="Q1" s="28"/>
      <c r="R1" s="30" t="s">
        <v>19</v>
      </c>
    </row>
    <row r="2" spans="1:21" ht="28.05" customHeight="1" x14ac:dyDescent="0.3">
      <c r="A2" s="102" t="s">
        <v>20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21" customHeight="1" x14ac:dyDescent="0.3">
      <c r="A3" s="102" t="s">
        <v>42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</row>
    <row r="4" spans="1:21" ht="15" hidden="1" x14ac:dyDescent="0.25">
      <c r="A4" s="28"/>
      <c r="C4" s="29"/>
      <c r="D4" s="29"/>
      <c r="E4" s="29"/>
      <c r="F4" s="29"/>
      <c r="G4" s="29"/>
      <c r="H4" s="28"/>
      <c r="I4" s="28"/>
      <c r="J4" s="28"/>
      <c r="K4" s="28"/>
      <c r="L4" s="28"/>
      <c r="M4" s="28"/>
      <c r="N4" s="28"/>
      <c r="O4" s="28"/>
      <c r="P4" s="28"/>
      <c r="Q4" s="28"/>
      <c r="R4" s="30" t="s">
        <v>16</v>
      </c>
    </row>
    <row r="5" spans="1:21" ht="48.75" customHeight="1" x14ac:dyDescent="0.25">
      <c r="A5" s="104" t="s">
        <v>0</v>
      </c>
      <c r="B5" s="105" t="s">
        <v>1</v>
      </c>
      <c r="C5" s="106" t="s">
        <v>41</v>
      </c>
      <c r="D5" s="104"/>
      <c r="E5" s="104"/>
      <c r="F5" s="104"/>
      <c r="G5" s="104"/>
      <c r="H5" s="104" t="s">
        <v>7</v>
      </c>
      <c r="I5" s="104"/>
      <c r="J5" s="104"/>
      <c r="K5" s="104"/>
      <c r="L5" s="104"/>
      <c r="M5" s="104" t="s">
        <v>8</v>
      </c>
      <c r="N5" s="104"/>
      <c r="O5" s="104"/>
      <c r="P5" s="104"/>
      <c r="Q5" s="104"/>
      <c r="R5" s="106" t="s">
        <v>9</v>
      </c>
    </row>
    <row r="6" spans="1:21" ht="28.05" customHeight="1" x14ac:dyDescent="0.25">
      <c r="A6" s="104"/>
      <c r="B6" s="105"/>
      <c r="C6" s="33" t="s">
        <v>2</v>
      </c>
      <c r="D6" s="32" t="s">
        <v>3</v>
      </c>
      <c r="E6" s="32" t="s">
        <v>4</v>
      </c>
      <c r="F6" s="32" t="s">
        <v>5</v>
      </c>
      <c r="G6" s="32" t="s">
        <v>6</v>
      </c>
      <c r="H6" s="33" t="s">
        <v>2</v>
      </c>
      <c r="I6" s="32" t="s">
        <v>3</v>
      </c>
      <c r="J6" s="32" t="s">
        <v>4</v>
      </c>
      <c r="K6" s="32" t="s">
        <v>5</v>
      </c>
      <c r="L6" s="32" t="s">
        <v>6</v>
      </c>
      <c r="M6" s="33" t="s">
        <v>2</v>
      </c>
      <c r="N6" s="32" t="s">
        <v>3</v>
      </c>
      <c r="O6" s="32" t="s">
        <v>4</v>
      </c>
      <c r="P6" s="65" t="s">
        <v>5</v>
      </c>
      <c r="Q6" s="32" t="s">
        <v>6</v>
      </c>
      <c r="R6" s="106"/>
    </row>
    <row r="7" spans="1:21" ht="15.6" thickBot="1" x14ac:dyDescent="0.3">
      <c r="A7" s="31">
        <v>1</v>
      </c>
      <c r="B7" s="13">
        <v>2</v>
      </c>
      <c r="C7" s="31">
        <v>3</v>
      </c>
      <c r="D7" s="31">
        <v>4</v>
      </c>
      <c r="E7" s="31">
        <v>5</v>
      </c>
      <c r="F7" s="31">
        <v>6</v>
      </c>
      <c r="G7" s="31">
        <v>7</v>
      </c>
      <c r="H7" s="31">
        <v>8</v>
      </c>
      <c r="I7" s="31">
        <v>9</v>
      </c>
      <c r="J7" s="31">
        <v>10</v>
      </c>
      <c r="K7" s="31">
        <v>11</v>
      </c>
      <c r="L7" s="31">
        <v>12</v>
      </c>
      <c r="M7" s="31">
        <v>13</v>
      </c>
      <c r="N7" s="31">
        <v>14</v>
      </c>
      <c r="O7" s="31">
        <v>15</v>
      </c>
      <c r="P7" s="64">
        <v>16</v>
      </c>
      <c r="Q7" s="31">
        <v>17</v>
      </c>
      <c r="R7" s="31">
        <v>18</v>
      </c>
    </row>
    <row r="8" spans="1:21" s="48" customFormat="1" ht="18" customHeight="1" x14ac:dyDescent="0.25">
      <c r="A8" s="67"/>
      <c r="B8" s="98" t="s">
        <v>22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100"/>
      <c r="S8" s="68"/>
      <c r="T8" s="68"/>
    </row>
    <row r="9" spans="1:21" s="49" customFormat="1" ht="75.599999999999994" customHeight="1" x14ac:dyDescent="0.25">
      <c r="A9" s="69" t="s">
        <v>24</v>
      </c>
      <c r="B9" s="70" t="s">
        <v>23</v>
      </c>
      <c r="C9" s="71">
        <f>D9+E9+F9+G9</f>
        <v>1012</v>
      </c>
      <c r="D9" s="72"/>
      <c r="E9" s="72"/>
      <c r="F9" s="71">
        <f>F10+F11</f>
        <v>1012</v>
      </c>
      <c r="G9" s="72"/>
      <c r="H9" s="71">
        <f>H10+H11</f>
        <v>1012</v>
      </c>
      <c r="I9" s="73"/>
      <c r="J9" s="73"/>
      <c r="K9" s="74">
        <f>K10+K11</f>
        <v>1012</v>
      </c>
      <c r="L9" s="75"/>
      <c r="M9" s="76">
        <f>M10+M11</f>
        <v>530.37</v>
      </c>
      <c r="N9" s="77"/>
      <c r="O9" s="77"/>
      <c r="P9" s="76">
        <f>P10+P11</f>
        <v>530.37</v>
      </c>
      <c r="Q9" s="75">
        <f>Q10+Q11</f>
        <v>0</v>
      </c>
      <c r="R9" s="101" t="s">
        <v>50</v>
      </c>
      <c r="S9" s="78"/>
      <c r="T9" s="78"/>
    </row>
    <row r="10" spans="1:21" s="49" customFormat="1" ht="19.5" customHeight="1" x14ac:dyDescent="0.25">
      <c r="A10" s="79"/>
      <c r="B10" s="89" t="s">
        <v>10</v>
      </c>
      <c r="C10" s="80">
        <f>D10+E10+F10+G10</f>
        <v>801</v>
      </c>
      <c r="D10" s="80"/>
      <c r="E10" s="80"/>
      <c r="F10" s="80">
        <v>801</v>
      </c>
      <c r="G10" s="80"/>
      <c r="H10" s="80">
        <f>I10+J10+K10+L10</f>
        <v>801</v>
      </c>
      <c r="I10" s="75"/>
      <c r="J10" s="75"/>
      <c r="K10" s="75">
        <v>801</v>
      </c>
      <c r="L10" s="75"/>
      <c r="M10" s="81">
        <f>N10+O10+P10+Q10</f>
        <v>482.37</v>
      </c>
      <c r="N10" s="81"/>
      <c r="O10" s="81"/>
      <c r="P10" s="75">
        <v>482.37</v>
      </c>
      <c r="Q10" s="75"/>
      <c r="R10" s="101"/>
      <c r="S10" s="78"/>
      <c r="T10" s="78"/>
      <c r="U10" s="4"/>
    </row>
    <row r="11" spans="1:21" s="49" customFormat="1" ht="18" customHeight="1" x14ac:dyDescent="0.25">
      <c r="A11" s="79"/>
      <c r="B11" s="89" t="s">
        <v>11</v>
      </c>
      <c r="C11" s="80">
        <f>D11+E11+F11+G11</f>
        <v>211</v>
      </c>
      <c r="D11" s="80"/>
      <c r="E11" s="80"/>
      <c r="F11" s="80">
        <v>211</v>
      </c>
      <c r="G11" s="80"/>
      <c r="H11" s="80">
        <f>I11+J11+K11+L11</f>
        <v>211</v>
      </c>
      <c r="I11" s="75"/>
      <c r="J11" s="75"/>
      <c r="K11" s="75">
        <v>211</v>
      </c>
      <c r="L11" s="75"/>
      <c r="M11" s="81">
        <f>N11+O11+P11+Q11</f>
        <v>48</v>
      </c>
      <c r="N11" s="81"/>
      <c r="O11" s="81"/>
      <c r="P11" s="75">
        <v>48</v>
      </c>
      <c r="Q11" s="75"/>
      <c r="R11" s="101"/>
      <c r="S11" s="78"/>
      <c r="T11" s="78"/>
    </row>
    <row r="12" spans="1:21" s="49" customFormat="1" ht="18" customHeight="1" x14ac:dyDescent="0.25">
      <c r="A12" s="79"/>
      <c r="B12" s="82" t="s">
        <v>25</v>
      </c>
      <c r="C12" s="80"/>
      <c r="D12" s="80"/>
      <c r="E12" s="80"/>
      <c r="F12" s="80"/>
      <c r="G12" s="80"/>
      <c r="H12" s="80"/>
      <c r="I12" s="75"/>
      <c r="J12" s="75"/>
      <c r="K12" s="75"/>
      <c r="L12" s="75"/>
      <c r="M12" s="81"/>
      <c r="N12" s="81"/>
      <c r="O12" s="81"/>
      <c r="P12" s="81"/>
      <c r="Q12" s="75"/>
      <c r="R12" s="83"/>
      <c r="S12" s="78"/>
      <c r="T12" s="78"/>
    </row>
    <row r="13" spans="1:21" s="49" customFormat="1" ht="60" customHeight="1" x14ac:dyDescent="0.25">
      <c r="A13" s="69" t="s">
        <v>26</v>
      </c>
      <c r="B13" s="89" t="s">
        <v>27</v>
      </c>
      <c r="C13" s="80">
        <f>D13+E13+F13+G13</f>
        <v>60</v>
      </c>
      <c r="D13" s="80"/>
      <c r="E13" s="80"/>
      <c r="F13" s="80">
        <f>F14</f>
        <v>60</v>
      </c>
      <c r="G13" s="80"/>
      <c r="H13" s="80">
        <f>I13+J13+K13+L13</f>
        <v>60</v>
      </c>
      <c r="I13" s="75"/>
      <c r="J13" s="75"/>
      <c r="K13" s="75">
        <f>K14</f>
        <v>60</v>
      </c>
      <c r="L13" s="75"/>
      <c r="M13" s="75">
        <v>0</v>
      </c>
      <c r="N13" s="75"/>
      <c r="O13" s="75"/>
      <c r="P13" s="75">
        <v>0</v>
      </c>
      <c r="Q13" s="75"/>
      <c r="R13" s="83" t="s">
        <v>51</v>
      </c>
      <c r="S13" s="78"/>
      <c r="T13" s="78"/>
    </row>
    <row r="14" spans="1:21" s="49" customFormat="1" ht="19.5" customHeight="1" x14ac:dyDescent="0.25">
      <c r="A14" s="79"/>
      <c r="B14" s="89" t="s">
        <v>10</v>
      </c>
      <c r="C14" s="80">
        <f>D14+E14+F14+G14</f>
        <v>60</v>
      </c>
      <c r="D14" s="80"/>
      <c r="E14" s="80"/>
      <c r="F14" s="80">
        <v>60</v>
      </c>
      <c r="G14" s="80"/>
      <c r="H14" s="80">
        <f>I14+J14+K14</f>
        <v>60</v>
      </c>
      <c r="I14" s="75"/>
      <c r="J14" s="75"/>
      <c r="K14" s="75">
        <v>60</v>
      </c>
      <c r="L14" s="75"/>
      <c r="M14" s="75">
        <f>N14+O14+P14+Q14</f>
        <v>0</v>
      </c>
      <c r="N14" s="75"/>
      <c r="O14" s="75"/>
      <c r="P14" s="75">
        <v>0</v>
      </c>
      <c r="Q14" s="75"/>
      <c r="R14" s="83"/>
      <c r="S14" s="78"/>
      <c r="T14" s="78"/>
    </row>
    <row r="15" spans="1:21" s="49" customFormat="1" ht="24" customHeight="1" x14ac:dyDescent="0.25">
      <c r="A15" s="84"/>
      <c r="B15" s="83" t="s">
        <v>28</v>
      </c>
      <c r="C15" s="85">
        <f>C13+C9</f>
        <v>1072</v>
      </c>
      <c r="D15" s="86"/>
      <c r="E15" s="86"/>
      <c r="F15" s="86">
        <f>F9+F13</f>
        <v>1072</v>
      </c>
      <c r="G15" s="86"/>
      <c r="H15" s="86">
        <f>K15+I15+J15</f>
        <v>1072</v>
      </c>
      <c r="I15" s="87"/>
      <c r="J15" s="87"/>
      <c r="K15" s="88">
        <f>K9+K14</f>
        <v>1072</v>
      </c>
      <c r="L15" s="88"/>
      <c r="M15" s="88">
        <f>P15+N15+O15</f>
        <v>530.37</v>
      </c>
      <c r="N15" s="88"/>
      <c r="O15" s="88"/>
      <c r="P15" s="88">
        <f>P9+P14</f>
        <v>530.37</v>
      </c>
      <c r="Q15" s="87"/>
      <c r="R15" s="83"/>
      <c r="S15" s="78"/>
      <c r="T15" s="78"/>
    </row>
    <row r="16" spans="1:21" ht="15" x14ac:dyDescent="0.25">
      <c r="A16" s="44"/>
      <c r="B16" s="45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7"/>
    </row>
    <row r="17" spans="1:20" ht="15" x14ac:dyDescent="0.25">
      <c r="A17" s="44"/>
      <c r="B17" s="45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7"/>
    </row>
    <row r="18" spans="1:20" ht="15" x14ac:dyDescent="0.25">
      <c r="A18" s="44"/>
      <c r="B18" s="45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7"/>
    </row>
    <row r="19" spans="1:20" ht="15" x14ac:dyDescent="0.25">
      <c r="A19" s="31"/>
      <c r="B19" s="110" t="s">
        <v>29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2"/>
    </row>
    <row r="20" spans="1:20" ht="86.55" customHeight="1" x14ac:dyDescent="0.25">
      <c r="A20" s="34" t="s">
        <v>38</v>
      </c>
      <c r="B20" s="17" t="s">
        <v>31</v>
      </c>
      <c r="C20" s="39">
        <f>SUM(D20:G20)</f>
        <v>426154</v>
      </c>
      <c r="D20" s="52">
        <f>D21+D22+D23+D24+D25+D26</f>
        <v>4409.8</v>
      </c>
      <c r="E20" s="52">
        <f t="shared" ref="E20:G20" si="0">E21+E22+E23+E24+E25+E26</f>
        <v>1107.8</v>
      </c>
      <c r="F20" s="52">
        <f t="shared" si="0"/>
        <v>420636.4</v>
      </c>
      <c r="G20" s="52">
        <f t="shared" si="0"/>
        <v>0</v>
      </c>
      <c r="H20" s="39">
        <f>SUM(I20:L20)</f>
        <v>424836.51999999996</v>
      </c>
      <c r="I20" s="52">
        <f t="shared" ref="I20" si="1">I21+I22+I23+I24+I25+I26</f>
        <v>4409.8</v>
      </c>
      <c r="J20" s="52">
        <f t="shared" ref="J20" si="2">J21+J22+J23+J24+J25+J26</f>
        <v>1107.8</v>
      </c>
      <c r="K20" s="52">
        <f t="shared" ref="K20:L20" si="3">K21+K22+K23+K24+K25+K26</f>
        <v>419318.92</v>
      </c>
      <c r="L20" s="52">
        <f t="shared" si="3"/>
        <v>0</v>
      </c>
      <c r="M20" s="91">
        <f>SUM(N20:Q20)</f>
        <v>364660.30999999994</v>
      </c>
      <c r="N20" s="91">
        <f t="shared" ref="N20" si="4">N21+N22+N23+N24+N25+N26</f>
        <v>3974.21</v>
      </c>
      <c r="O20" s="91">
        <f t="shared" ref="O20:P20" si="5">O21+O22+O23+O24+O25+O26</f>
        <v>822.03</v>
      </c>
      <c r="P20" s="91">
        <f t="shared" si="5"/>
        <v>359864.06999999995</v>
      </c>
      <c r="Q20" s="52">
        <f t="shared" ref="Q20" si="6">Q21+Q22+Q23+Q24+Q25+Q26</f>
        <v>0</v>
      </c>
      <c r="R20" s="42" t="s">
        <v>43</v>
      </c>
      <c r="T20" s="96">
        <f>H20-C20</f>
        <v>-1317.4800000000396</v>
      </c>
    </row>
    <row r="21" spans="1:20" ht="89.1" customHeight="1" x14ac:dyDescent="0.25">
      <c r="A21" s="34" t="s">
        <v>33</v>
      </c>
      <c r="B21" s="18" t="s">
        <v>13</v>
      </c>
      <c r="C21" s="39">
        <f t="shared" ref="C21:C26" si="7">SUM(D21:G21)</f>
        <v>152325.29999999999</v>
      </c>
      <c r="D21" s="36"/>
      <c r="E21" s="40"/>
      <c r="F21" s="36">
        <f>56550.8+95774.5</f>
        <v>152325.29999999999</v>
      </c>
      <c r="G21" s="36"/>
      <c r="H21" s="39">
        <f t="shared" ref="H21:H26" si="8">SUM(I21:L21)</f>
        <v>152325.29999999999</v>
      </c>
      <c r="I21" s="36"/>
      <c r="J21" s="40"/>
      <c r="K21" s="90">
        <f>56550.8+95774.5</f>
        <v>152325.29999999999</v>
      </c>
      <c r="L21" s="35"/>
      <c r="M21" s="91">
        <f t="shared" ref="M21:M26" si="9">SUM(N21:Q21)</f>
        <v>124711.7</v>
      </c>
      <c r="N21" s="90"/>
      <c r="O21" s="90"/>
      <c r="P21" s="92">
        <v>124711.7</v>
      </c>
      <c r="Q21" s="35"/>
      <c r="R21" s="42" t="s">
        <v>44</v>
      </c>
      <c r="T21" s="96">
        <f t="shared" ref="T21:T28" si="10">H21-C21</f>
        <v>0</v>
      </c>
    </row>
    <row r="22" spans="1:20" ht="86.25" customHeight="1" x14ac:dyDescent="0.25">
      <c r="A22" s="34" t="s">
        <v>34</v>
      </c>
      <c r="B22" s="18" t="s">
        <v>14</v>
      </c>
      <c r="C22" s="39">
        <f t="shared" si="7"/>
        <v>260150.1</v>
      </c>
      <c r="D22" s="36"/>
      <c r="E22" s="36"/>
      <c r="F22" s="36">
        <v>260150.1</v>
      </c>
      <c r="G22" s="36"/>
      <c r="H22" s="39">
        <f t="shared" si="8"/>
        <v>259360.62</v>
      </c>
      <c r="I22" s="36"/>
      <c r="J22" s="36"/>
      <c r="K22" s="90">
        <v>259360.62</v>
      </c>
      <c r="L22" s="35"/>
      <c r="M22" s="91">
        <f t="shared" si="9"/>
        <v>228802.02</v>
      </c>
      <c r="N22" s="90"/>
      <c r="O22" s="90"/>
      <c r="P22" s="93">
        <v>228802.02</v>
      </c>
      <c r="Q22" s="35"/>
      <c r="R22" s="43" t="s">
        <v>45</v>
      </c>
      <c r="T22" s="96">
        <f t="shared" si="10"/>
        <v>-789.48000000001048</v>
      </c>
    </row>
    <row r="23" spans="1:20" ht="74.25" customHeight="1" x14ac:dyDescent="0.25">
      <c r="A23" s="34" t="s">
        <v>35</v>
      </c>
      <c r="B23" s="18" t="s">
        <v>17</v>
      </c>
      <c r="C23" s="39">
        <f t="shared" si="7"/>
        <v>4859</v>
      </c>
      <c r="D23" s="38"/>
      <c r="E23" s="37"/>
      <c r="F23" s="38">
        <v>4859</v>
      </c>
      <c r="G23" s="36"/>
      <c r="H23" s="39">
        <f t="shared" si="8"/>
        <v>4859</v>
      </c>
      <c r="I23" s="38"/>
      <c r="J23" s="37"/>
      <c r="K23" s="38">
        <v>4859</v>
      </c>
      <c r="L23" s="35"/>
      <c r="M23" s="91">
        <f t="shared" si="9"/>
        <v>4618.04</v>
      </c>
      <c r="N23" s="90"/>
      <c r="O23" s="90"/>
      <c r="P23" s="93">
        <v>4618.04</v>
      </c>
      <c r="Q23" s="35"/>
      <c r="R23" s="43" t="s">
        <v>46</v>
      </c>
      <c r="T23" s="96">
        <f t="shared" si="10"/>
        <v>0</v>
      </c>
    </row>
    <row r="24" spans="1:20" ht="95.25" customHeight="1" x14ac:dyDescent="0.25">
      <c r="A24" s="34" t="s">
        <v>36</v>
      </c>
      <c r="B24" s="18" t="s">
        <v>15</v>
      </c>
      <c r="C24" s="39">
        <f t="shared" si="7"/>
        <v>2300.1999999999998</v>
      </c>
      <c r="D24" s="36"/>
      <c r="E24" s="36"/>
      <c r="F24" s="36">
        <v>2300.1999999999998</v>
      </c>
      <c r="G24" s="36"/>
      <c r="H24" s="39">
        <f t="shared" si="8"/>
        <v>1772.2</v>
      </c>
      <c r="I24" s="36"/>
      <c r="J24" s="36"/>
      <c r="K24" s="36">
        <v>1772.2</v>
      </c>
      <c r="L24" s="35"/>
      <c r="M24" s="91">
        <f t="shared" si="9"/>
        <v>1238.51</v>
      </c>
      <c r="N24" s="90"/>
      <c r="O24" s="90"/>
      <c r="P24" s="93">
        <v>1238.51</v>
      </c>
      <c r="Q24" s="35"/>
      <c r="R24" s="42" t="s">
        <v>44</v>
      </c>
      <c r="T24" s="96">
        <f t="shared" si="10"/>
        <v>-527.99999999999977</v>
      </c>
    </row>
    <row r="25" spans="1:20" ht="90" customHeight="1" x14ac:dyDescent="0.25">
      <c r="A25" s="34" t="s">
        <v>37</v>
      </c>
      <c r="B25" s="18" t="s">
        <v>32</v>
      </c>
      <c r="C25" s="39">
        <f t="shared" si="7"/>
        <v>1001.8</v>
      </c>
      <c r="D25" s="36"/>
      <c r="E25" s="36"/>
      <c r="F25" s="36">
        <v>1001.8</v>
      </c>
      <c r="G25" s="36"/>
      <c r="H25" s="39">
        <f t="shared" si="8"/>
        <v>1001.8</v>
      </c>
      <c r="I25" s="36"/>
      <c r="J25" s="36"/>
      <c r="K25" s="36">
        <v>1001.8</v>
      </c>
      <c r="L25" s="35"/>
      <c r="M25" s="91">
        <f t="shared" si="9"/>
        <v>493.8</v>
      </c>
      <c r="N25" s="90"/>
      <c r="O25" s="90"/>
      <c r="P25" s="93">
        <v>493.8</v>
      </c>
      <c r="Q25" s="35"/>
      <c r="R25" s="42" t="s">
        <v>47</v>
      </c>
      <c r="T25" s="96">
        <f t="shared" si="10"/>
        <v>0</v>
      </c>
    </row>
    <row r="26" spans="1:20" ht="44.25" customHeight="1" x14ac:dyDescent="0.25">
      <c r="A26" s="51" t="s">
        <v>40</v>
      </c>
      <c r="B26" s="50" t="s">
        <v>39</v>
      </c>
      <c r="C26" s="39">
        <f t="shared" si="7"/>
        <v>5517.6</v>
      </c>
      <c r="D26" s="36">
        <v>4409.8</v>
      </c>
      <c r="E26" s="36">
        <v>1107.8</v>
      </c>
      <c r="F26" s="41"/>
      <c r="G26" s="36"/>
      <c r="H26" s="39">
        <f t="shared" si="8"/>
        <v>5517.6</v>
      </c>
      <c r="I26" s="36">
        <v>4409.8</v>
      </c>
      <c r="J26" s="36">
        <v>1107.8</v>
      </c>
      <c r="K26" s="41"/>
      <c r="L26" s="35"/>
      <c r="M26" s="91">
        <f t="shared" si="9"/>
        <v>4796.24</v>
      </c>
      <c r="N26" s="90">
        <v>3974.21</v>
      </c>
      <c r="O26" s="90">
        <v>822.03</v>
      </c>
      <c r="P26" s="93"/>
      <c r="Q26" s="35"/>
      <c r="R26" s="43"/>
      <c r="T26" s="96">
        <f t="shared" si="10"/>
        <v>0</v>
      </c>
    </row>
    <row r="27" spans="1:20" s="56" customFormat="1" ht="37.5" customHeight="1" thickBot="1" x14ac:dyDescent="0.3">
      <c r="A27" s="53"/>
      <c r="B27" s="54" t="s">
        <v>30</v>
      </c>
      <c r="C27" s="55">
        <f>C20</f>
        <v>426154</v>
      </c>
      <c r="D27" s="55">
        <f t="shared" ref="D27:Q27" si="11">D20</f>
        <v>4409.8</v>
      </c>
      <c r="E27" s="55">
        <f t="shared" si="11"/>
        <v>1107.8</v>
      </c>
      <c r="F27" s="55">
        <f t="shared" si="11"/>
        <v>420636.4</v>
      </c>
      <c r="G27" s="55">
        <f t="shared" si="11"/>
        <v>0</v>
      </c>
      <c r="H27" s="55">
        <f>H20</f>
        <v>424836.51999999996</v>
      </c>
      <c r="I27" s="55">
        <f t="shared" ref="I27:K27" si="12">I20</f>
        <v>4409.8</v>
      </c>
      <c r="J27" s="55">
        <f t="shared" si="12"/>
        <v>1107.8</v>
      </c>
      <c r="K27" s="55">
        <f t="shared" si="12"/>
        <v>419318.92</v>
      </c>
      <c r="L27" s="55">
        <f t="shared" si="11"/>
        <v>0</v>
      </c>
      <c r="M27" s="94">
        <f t="shared" si="11"/>
        <v>364660.30999999994</v>
      </c>
      <c r="N27" s="94">
        <f t="shared" si="11"/>
        <v>3974.21</v>
      </c>
      <c r="O27" s="94">
        <f t="shared" si="11"/>
        <v>822.03</v>
      </c>
      <c r="P27" s="94">
        <f>P20</f>
        <v>359864.06999999995</v>
      </c>
      <c r="Q27" s="55">
        <f t="shared" si="11"/>
        <v>0</v>
      </c>
      <c r="R27" s="97"/>
      <c r="T27" s="96">
        <f t="shared" si="10"/>
        <v>-1317.4800000000396</v>
      </c>
    </row>
    <row r="28" spans="1:20" s="57" customFormat="1" ht="38.25" customHeight="1" thickBot="1" x14ac:dyDescent="0.3">
      <c r="A28" s="58"/>
      <c r="B28" s="59" t="s">
        <v>12</v>
      </c>
      <c r="C28" s="62">
        <f t="shared" ref="C28:O28" si="13">C15+C27</f>
        <v>427226</v>
      </c>
      <c r="D28" s="62">
        <f t="shared" si="13"/>
        <v>4409.8</v>
      </c>
      <c r="E28" s="62">
        <f t="shared" si="13"/>
        <v>1107.8</v>
      </c>
      <c r="F28" s="62">
        <f t="shared" si="13"/>
        <v>421708.4</v>
      </c>
      <c r="G28" s="62">
        <f t="shared" si="13"/>
        <v>0</v>
      </c>
      <c r="H28" s="60">
        <f t="shared" si="13"/>
        <v>425908.51999999996</v>
      </c>
      <c r="I28" s="62">
        <f t="shared" si="13"/>
        <v>4409.8</v>
      </c>
      <c r="J28" s="62">
        <f t="shared" si="13"/>
        <v>1107.8</v>
      </c>
      <c r="K28" s="62">
        <f t="shared" si="13"/>
        <v>420390.92</v>
      </c>
      <c r="L28" s="62">
        <f t="shared" si="13"/>
        <v>0</v>
      </c>
      <c r="M28" s="95">
        <f t="shared" si="13"/>
        <v>365190.67999999993</v>
      </c>
      <c r="N28" s="95">
        <f t="shared" si="13"/>
        <v>3974.21</v>
      </c>
      <c r="O28" s="95">
        <f t="shared" si="13"/>
        <v>822.03</v>
      </c>
      <c r="P28" s="95">
        <f>P15+P27</f>
        <v>360394.43999999994</v>
      </c>
      <c r="Q28" s="60"/>
      <c r="R28" s="61"/>
      <c r="T28" s="96">
        <f t="shared" si="10"/>
        <v>-1317.4800000000396</v>
      </c>
    </row>
    <row r="29" spans="1:20" s="12" customFormat="1" ht="18" customHeight="1" x14ac:dyDescent="0.25">
      <c r="A29" s="1"/>
      <c r="B29" s="26"/>
      <c r="C29" s="20"/>
      <c r="D29" s="21"/>
      <c r="E29" s="21"/>
      <c r="F29" s="21"/>
      <c r="G29" s="21"/>
      <c r="H29" s="1"/>
      <c r="I29" s="1"/>
      <c r="J29" s="1"/>
      <c r="K29" s="1"/>
      <c r="L29" s="1"/>
      <c r="M29" s="10"/>
      <c r="N29" s="10"/>
      <c r="O29" s="10"/>
      <c r="P29" s="10"/>
      <c r="Q29" s="1"/>
      <c r="R29" s="1"/>
    </row>
    <row r="30" spans="1:20" ht="19.95" customHeight="1" x14ac:dyDescent="0.25">
      <c r="A30" s="113" t="s">
        <v>49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2"/>
      <c r="M30" s="14">
        <v>302038.7</v>
      </c>
      <c r="N30" s="2"/>
      <c r="O30" s="2"/>
      <c r="P30" s="3"/>
      <c r="Q30" s="2"/>
      <c r="R30" s="2"/>
    </row>
    <row r="31" spans="1:20" ht="33" customHeight="1" x14ac:dyDescent="0.25">
      <c r="A31" s="2"/>
      <c r="B31" s="109" t="s">
        <v>21</v>
      </c>
      <c r="C31" s="109"/>
      <c r="D31" s="109"/>
      <c r="E31" s="109"/>
      <c r="F31" s="16"/>
      <c r="G31" s="16"/>
      <c r="H31" s="16"/>
      <c r="I31" s="2"/>
      <c r="J31" s="2"/>
      <c r="K31" s="2"/>
      <c r="L31" s="2"/>
      <c r="M31" s="15">
        <f>M30-M28</f>
        <v>-63151.979999999923</v>
      </c>
      <c r="N31" s="2"/>
      <c r="O31" s="2"/>
      <c r="P31" s="63"/>
      <c r="Q31" s="2"/>
      <c r="R31" s="2"/>
    </row>
    <row r="32" spans="1:20" ht="27.6" customHeight="1" x14ac:dyDescent="0.25">
      <c r="A32" s="2"/>
      <c r="B32" s="115" t="s">
        <v>48</v>
      </c>
      <c r="C32" s="115"/>
      <c r="D32" s="115"/>
      <c r="E32" s="115"/>
      <c r="F32" s="115"/>
      <c r="G32" s="115"/>
      <c r="H32" s="2"/>
      <c r="I32" s="2"/>
      <c r="J32" s="2"/>
      <c r="K32" s="2"/>
      <c r="L32" s="2"/>
      <c r="M32" s="2"/>
      <c r="N32" s="2"/>
      <c r="O32" s="2"/>
      <c r="P32" s="63"/>
      <c r="Q32" s="2"/>
      <c r="R32" s="2"/>
    </row>
    <row r="33" spans="1:18" ht="39" customHeight="1" x14ac:dyDescent="0.25">
      <c r="A33" s="107" t="s">
        <v>18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</row>
    <row r="34" spans="1:18" x14ac:dyDescent="0.25">
      <c r="M34" s="11"/>
      <c r="P34" s="66"/>
    </row>
    <row r="35" spans="1:18" x14ac:dyDescent="0.25">
      <c r="I35" s="5"/>
      <c r="J35" s="6"/>
    </row>
    <row r="36" spans="1:18" x14ac:dyDescent="0.25">
      <c r="I36" s="5"/>
      <c r="J36" s="5"/>
    </row>
    <row r="37" spans="1:18" x14ac:dyDescent="0.25">
      <c r="I37" s="5"/>
      <c r="J37" s="7"/>
    </row>
    <row r="38" spans="1:18" x14ac:dyDescent="0.25">
      <c r="I38" s="5"/>
      <c r="J38" s="5"/>
      <c r="K38" s="5"/>
      <c r="L38" s="5"/>
    </row>
    <row r="39" spans="1:18" x14ac:dyDescent="0.25">
      <c r="I39" s="8"/>
      <c r="J39" s="5"/>
      <c r="K39" s="5"/>
      <c r="L39" s="5"/>
    </row>
    <row r="40" spans="1:18" x14ac:dyDescent="0.25">
      <c r="I40" s="5"/>
      <c r="J40" s="5"/>
      <c r="K40" s="6"/>
      <c r="L40" s="5"/>
    </row>
    <row r="41" spans="1:18" x14ac:dyDescent="0.25">
      <c r="I41" s="5"/>
      <c r="J41" s="5"/>
      <c r="K41" s="6"/>
      <c r="L41" s="5"/>
    </row>
    <row r="42" spans="1:18" x14ac:dyDescent="0.25">
      <c r="I42" s="5"/>
      <c r="J42" s="5"/>
      <c r="K42" s="5"/>
      <c r="L42" s="7"/>
    </row>
    <row r="44" spans="1:18" x14ac:dyDescent="0.25">
      <c r="L44" s="9"/>
    </row>
    <row r="68" spans="3:3" x14ac:dyDescent="0.25">
      <c r="C68" s="22"/>
    </row>
    <row r="69" spans="3:3" x14ac:dyDescent="0.25">
      <c r="C69" s="22"/>
    </row>
    <row r="73" spans="3:3" x14ac:dyDescent="0.25">
      <c r="C73" s="23"/>
    </row>
    <row r="74" spans="3:3" x14ac:dyDescent="0.25">
      <c r="C74" s="23"/>
    </row>
    <row r="78" spans="3:3" x14ac:dyDescent="0.25">
      <c r="C78" s="24"/>
    </row>
    <row r="79" spans="3:3" x14ac:dyDescent="0.25">
      <c r="C79" s="25"/>
    </row>
    <row r="80" spans="3:3" x14ac:dyDescent="0.25">
      <c r="C80" s="24"/>
    </row>
  </sheetData>
  <mergeCells count="15">
    <mergeCell ref="A33:R33"/>
    <mergeCell ref="B31:E31"/>
    <mergeCell ref="B19:R19"/>
    <mergeCell ref="A30:K30"/>
    <mergeCell ref="B32:G32"/>
    <mergeCell ref="B8:R8"/>
    <mergeCell ref="R9:R11"/>
    <mergeCell ref="A2:R2"/>
    <mergeCell ref="A3:R3"/>
    <mergeCell ref="A5:A6"/>
    <mergeCell ref="B5:B6"/>
    <mergeCell ref="C5:G5"/>
    <mergeCell ref="H5:L5"/>
    <mergeCell ref="M5:Q5"/>
    <mergeCell ref="R5:R6"/>
  </mergeCells>
  <pageMargins left="0.19685039370078741" right="0.19685039370078741" top="0.19685039370078741" bottom="0" header="0.11811023622047245" footer="0"/>
  <pageSetup paperSize="9" scale="42" orientation="landscape" r:id="rId1"/>
  <headerFooter alignWithMargins="0"/>
  <colBreaks count="1" manualBreakCount="1">
    <brk id="18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мун.прогр годовая</vt:lpstr>
      <vt:lpstr>'мун.прогр годовая'!Область_печати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Яна Каримова</cp:lastModifiedBy>
  <cp:lastPrinted>2019-10-16T09:43:20Z</cp:lastPrinted>
  <dcterms:created xsi:type="dcterms:W3CDTF">1996-10-08T23:32:33Z</dcterms:created>
  <dcterms:modified xsi:type="dcterms:W3CDTF">2019-10-21T07:34:39Z</dcterms:modified>
</cp:coreProperties>
</file>